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<sst xmlns="http://schemas.openxmlformats.org/spreadsheetml/2006/main" count="66" uniqueCount="42">
  <si>
    <t xml:space="preserve">Pakiet 20 Receptura</t>
  </si>
  <si>
    <t xml:space="preserve">L.p.</t>
  </si>
  <si>
    <t xml:space="preserve">nazwa międzynarodowa</t>
  </si>
  <si>
    <t xml:space="preserve">postać</t>
  </si>
  <si>
    <t xml:space="preserve">Zapotrzebowanie ilość (kg)</t>
  </si>
  <si>
    <t xml:space="preserve">uwagi (wielkość opakowania)</t>
  </si>
  <si>
    <t xml:space="preserve">oferowana wielkość opk.</t>
  </si>
  <si>
    <t xml:space="preserve">faktyczna ilość opakowań z przeliczenia</t>
  </si>
  <si>
    <t xml:space="preserve">cena  netto   za kg</t>
  </si>
  <si>
    <t xml:space="preserve">wart.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</si>
  <si>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</si>
  <si>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</si>
  <si>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</si>
  <si>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</si>
  <si>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produktu handlowa</t>
  </si>
  <si>
    <t xml:space="preserve">Acidum boricum</t>
  </si>
  <si>
    <t xml:space="preserve">pulv/crist</t>
  </si>
  <si>
    <t xml:space="preserve">1kg</t>
  </si>
  <si>
    <t xml:space="preserve">250g</t>
  </si>
  <si>
    <t xml:space="preserve">Formaldehydum 10%</t>
  </si>
  <si>
    <t xml:space="preserve">płyn</t>
  </si>
  <si>
    <t xml:space="preserve">1000g</t>
  </si>
  <si>
    <t xml:space="preserve">Glucosum</t>
  </si>
  <si>
    <t xml:space="preserve">pulv</t>
  </si>
  <si>
    <t xml:space="preserve">Glycerolum 95-96%</t>
  </si>
  <si>
    <t xml:space="preserve">Kalium iodatum</t>
  </si>
  <si>
    <t xml:space="preserve">25g</t>
  </si>
  <si>
    <t xml:space="preserve">Natrii Citras</t>
  </si>
  <si>
    <t xml:space="preserve">100g</t>
  </si>
  <si>
    <t xml:space="preserve">Natrium benzoicum</t>
  </si>
  <si>
    <t xml:space="preserve">Parafinum liquidum</t>
  </si>
  <si>
    <t xml:space="preserve">oleum</t>
  </si>
  <si>
    <t xml:space="preserve">400g</t>
  </si>
  <si>
    <t xml:space="preserve">Spirytuosum salicylicum 2%</t>
  </si>
  <si>
    <t xml:space="preserve">800g</t>
  </si>
  <si>
    <t xml:space="preserve">Talcum venetum</t>
  </si>
  <si>
    <t xml:space="preserve">Vaselinum album</t>
  </si>
  <si>
    <t xml:space="preserve">subs</t>
  </si>
  <si>
    <t xml:space="preserve">Zincum oxydatum</t>
  </si>
  <si>
    <t xml:space="preserve">RAZEM</t>
  </si>
  <si>
    <t xml:space="preserve">W przypadku braku produktu na rynku lub zaprzestania produkcji należy wopisac cenę sprzedaży 0,00 zł oraz umieścić adnotację pod pakietem o braku produktu na rynku lub zaprzestaniu produckji.</t>
  </si>
  <si>
    <t xml:space="preserve">Zamawiający wyraża zgodę na zaoferowanie produktów dostępnych na jednorazowe zezwolenie MZ.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</si>
</sst>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&quot;      &quot;;\-#,##0.00&quot;      &quot;;&quot; -&quot;#&quot;      &quot;;@\ "/>
    <numFmt numFmtId="166" formatCode="#,##0.00&quot;      &quot;;\-#,##0.00&quot;      &quot;;&quot; -&quot;#&quot;      &quot;;@\ "/>
    <numFmt numFmtId="167" formatCode="0.00"/>
    <numFmt numFmtId="168" formatCode="0%"/>
    <numFmt numFmtId="169" formatCode="#,##0.00"/>
  </numFmts>
  <fonts count="16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color rgb="FF000000"/>
      <name val="Arial CE"/>
      <family val="0"/>
      <charset val="238"/>
    </font>
    <font>
      <b val="true"/>
      <sz val="10"/>
      <name val="Arial CE"/>
      <family val="0"/>
      <charset val="238"/>
    </font>
    <font>
      <sz val="10"/>
      <color rgb="FF000000"/>
      <name val="Arial CE"/>
      <family val="2"/>
      <charset val="238"/>
    </font>
    <font>
      <b val="true"/>
      <sz val="10"/>
      <color rgb="FF000000"/>
      <name val="Arial CE"/>
      <family val="0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 CE"/>
      <family val="2"/>
      <charset val="238"/>
    </font>
    <font>
      <b val="true"/>
      <sz val="10"/>
      <name val="Arial"/>
      <family val="2"/>
      <charset val="238"/>
    </font>
    <font>
      <b val="true"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25"/>
        <bgColor rgb="FFCCCCFF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/>
      <bottom style="hair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2" borderId="0" xfId="23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0" xfId="23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10" fillId="2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2" borderId="0" xfId="23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10" fillId="2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3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3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1" fillId="3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2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2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23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" fillId="2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2" borderId="3" xfId="23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2" fillId="2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2" borderId="1" xf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2" borderId="1" xfId="23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7" fillId="2" borderId="1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2" borderId="3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1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3" fillId="3" borderId="1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ziesiętny 2" xfId="20"/>
    <cellStyle name="Dziesiętny 2 2" xfId="21"/>
    <cellStyle name="Normalny 3 2" xfId="22"/>
    <cellStyle name="Normalny_Leki, płyny infuzyjne, chemikalia - pakiet 1a do 1n, 2a,2b,3" xfId="23"/>
    <cellStyle name="Normalny_Leki, płyny infuzyjne, chemikalia - pakiet 1a do 1n, 2a,2b,3 2" xfId="24"/>
    <cellStyle name="Normalny_Leki, płyny infuzyjne, chemikalia - pakiet 1a do 1n, 2a,2b,3 3" xfId="25"/>
    <cellStyle name="Normalny_Leki, płyny infuzyjne, chemikalia - pakiet 1a do 1n, 2a,2b,3 4" xfId="26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5:P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2" activeCellId="0" sqref="J1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3" min="3" style="0" width="22.87"/>
    <col collapsed="false" customWidth="true" hidden="false" outlineLevel="0" max="4" min="4" style="0" width="12"/>
    <col collapsed="false" customWidth="true" hidden="false" outlineLevel="0" max="5" min="5" style="0" width="16"/>
    <col collapsed="false" customWidth="true" hidden="false" outlineLevel="0" max="6" min="6" style="0" width="13.6"/>
    <col collapsed="false" customWidth="true" hidden="false" outlineLevel="0" max="7" min="7" style="0" width="12.4"/>
    <col collapsed="false" customWidth="true" hidden="false" outlineLevel="0" max="8" min="8" style="0" width="13"/>
    <col collapsed="false" customWidth="true" hidden="false" outlineLevel="0" max="9" min="9" style="0" width="13.26"/>
    <col collapsed="false" customWidth="true" hidden="false" outlineLevel="0" max="10" min="10" style="0" width="13.87"/>
    <col collapsed="false" customWidth="true" hidden="false" outlineLevel="0" max="15" min="15" style="0" width="24.86"/>
  </cols>
  <sheetData>
    <row r="5" customFormat="false" ht="14.25" hidden="false" customHeight="false" outlineLevel="0" collapsed="false">
      <c r="B5" s="1"/>
      <c r="C5" s="2" t="s">
        <v>0</v>
      </c>
      <c r="D5" s="1"/>
      <c r="E5" s="3"/>
      <c r="F5" s="4"/>
      <c r="G5" s="4"/>
      <c r="H5" s="4"/>
      <c r="I5" s="5"/>
      <c r="J5" s="6"/>
      <c r="K5" s="7"/>
      <c r="L5" s="7"/>
      <c r="M5" s="6"/>
      <c r="N5" s="1"/>
      <c r="O5" s="1"/>
      <c r="P5" s="1"/>
    </row>
    <row r="6" customFormat="false" ht="46.25" hidden="false" customHeight="false" outlineLevel="0" collapsed="false">
      <c r="B6" s="8" t="s">
        <v>1</v>
      </c>
      <c r="C6" s="8" t="s">
        <v>2</v>
      </c>
      <c r="D6" s="8" t="s">
        <v>3</v>
      </c>
      <c r="E6" s="9" t="s">
        <v>4</v>
      </c>
      <c r="F6" s="10" t="s">
        <v>5</v>
      </c>
      <c r="G6" s="8" t="s">
        <v>6</v>
      </c>
      <c r="H6" s="8" t="s">
        <v>7</v>
      </c>
      <c r="I6" s="10" t="s">
        <v>8</v>
      </c>
      <c r="J6" s="10" t="s">
        <v>9</v>
      </c>
      <c r="K6" s="11" t="s">
        <v>10</v>
      </c>
      <c r="L6" s="11" t="s">
        <v>11</v>
      </c>
      <c r="M6" s="10" t="s">
        <v>12</v>
      </c>
      <c r="N6" s="12" t="s">
        <v>13</v>
      </c>
      <c r="O6" s="13" t="s">
        <v>14</v>
      </c>
      <c r="P6" s="14"/>
    </row>
    <row r="7" customFormat="false" ht="14.25" hidden="false" customHeight="false" outlineLevel="0" collapsed="false">
      <c r="B7" s="15" t="n">
        <v>1</v>
      </c>
      <c r="C7" s="16" t="s">
        <v>15</v>
      </c>
      <c r="D7" s="17" t="s">
        <v>16</v>
      </c>
      <c r="E7" s="18" t="n">
        <v>0.5</v>
      </c>
      <c r="F7" s="19" t="s">
        <v>17</v>
      </c>
      <c r="G7" s="20" t="s">
        <v>18</v>
      </c>
      <c r="H7" s="20" t="n">
        <v>2</v>
      </c>
      <c r="I7" s="21"/>
      <c r="J7" s="22" t="n">
        <f aca="false">PRODUCT(E7*I7)</f>
        <v>0</v>
      </c>
      <c r="K7" s="23"/>
      <c r="L7" s="24" t="n">
        <f aca="false">SUM(M7-J7)</f>
        <v>0</v>
      </c>
      <c r="M7" s="19" t="n">
        <f aca="false">J7*1.23</f>
        <v>0</v>
      </c>
      <c r="N7" s="25"/>
      <c r="O7" s="25"/>
      <c r="P7" s="1"/>
    </row>
    <row r="8" customFormat="false" ht="14.25" hidden="false" customHeight="false" outlineLevel="0" collapsed="false">
      <c r="B8" s="15" t="n">
        <v>2</v>
      </c>
      <c r="C8" s="16" t="s">
        <v>19</v>
      </c>
      <c r="D8" s="17" t="s">
        <v>20</v>
      </c>
      <c r="E8" s="18" t="n">
        <v>200</v>
      </c>
      <c r="F8" s="19" t="s">
        <v>17</v>
      </c>
      <c r="G8" s="20" t="s">
        <v>21</v>
      </c>
      <c r="H8" s="20" t="n">
        <v>200</v>
      </c>
      <c r="I8" s="21"/>
      <c r="J8" s="22" t="n">
        <f aca="false">PRODUCT(E8*I8)</f>
        <v>0</v>
      </c>
      <c r="K8" s="23"/>
      <c r="L8" s="24" t="n">
        <f aca="false">SUM(M8-J8)</f>
        <v>0</v>
      </c>
      <c r="M8" s="19" t="n">
        <f aca="false">J8*1.23</f>
        <v>0</v>
      </c>
      <c r="N8" s="25"/>
      <c r="O8" s="25"/>
      <c r="P8" s="1"/>
    </row>
    <row r="9" customFormat="false" ht="14.25" hidden="false" customHeight="false" outlineLevel="0" collapsed="false">
      <c r="B9" s="15" t="n">
        <v>3</v>
      </c>
      <c r="C9" s="16" t="s">
        <v>22</v>
      </c>
      <c r="D9" s="17" t="s">
        <v>23</v>
      </c>
      <c r="E9" s="18" t="n">
        <v>2</v>
      </c>
      <c r="F9" s="19" t="s">
        <v>17</v>
      </c>
      <c r="G9" s="20" t="s">
        <v>21</v>
      </c>
      <c r="H9" s="20" t="n">
        <v>4</v>
      </c>
      <c r="I9" s="21"/>
      <c r="J9" s="22" t="n">
        <f aca="false">PRODUCT(E9*I9)</f>
        <v>0</v>
      </c>
      <c r="K9" s="23"/>
      <c r="L9" s="24" t="n">
        <f aca="false">SUM(M9-J9)</f>
        <v>0</v>
      </c>
      <c r="M9" s="19" t="n">
        <f aca="false">J9*1.23</f>
        <v>0</v>
      </c>
      <c r="N9" s="25"/>
      <c r="O9" s="25"/>
      <c r="P9" s="1"/>
    </row>
    <row r="10" customFormat="false" ht="14.25" hidden="false" customHeight="false" outlineLevel="0" collapsed="false">
      <c r="B10" s="15" t="n">
        <v>4</v>
      </c>
      <c r="C10" s="16" t="s">
        <v>24</v>
      </c>
      <c r="D10" s="17" t="s">
        <v>20</v>
      </c>
      <c r="E10" s="18" t="n">
        <v>1</v>
      </c>
      <c r="F10" s="19" t="s">
        <v>17</v>
      </c>
      <c r="G10" s="20" t="s">
        <v>18</v>
      </c>
      <c r="H10" s="20" t="n">
        <v>4</v>
      </c>
      <c r="I10" s="21"/>
      <c r="J10" s="22" t="n">
        <f aca="false">PRODUCT(E10*I10)</f>
        <v>0</v>
      </c>
      <c r="K10" s="23"/>
      <c r="L10" s="24" t="n">
        <f aca="false">SUM(M10-J10)</f>
        <v>0</v>
      </c>
      <c r="M10" s="19" t="n">
        <f aca="false">J10*1.23</f>
        <v>0</v>
      </c>
      <c r="N10" s="25"/>
      <c r="O10" s="25"/>
      <c r="P10" s="1"/>
    </row>
    <row r="11" customFormat="false" ht="14.25" hidden="false" customHeight="false" outlineLevel="0" collapsed="false">
      <c r="B11" s="15" t="n">
        <v>5</v>
      </c>
      <c r="C11" s="16" t="s">
        <v>25</v>
      </c>
      <c r="D11" s="17" t="s">
        <v>16</v>
      </c>
      <c r="E11" s="18" t="n">
        <v>0.2</v>
      </c>
      <c r="F11" s="19" t="s">
        <v>26</v>
      </c>
      <c r="G11" s="20" t="s">
        <v>26</v>
      </c>
      <c r="H11" s="20" t="n">
        <v>8</v>
      </c>
      <c r="I11" s="21"/>
      <c r="J11" s="22" t="n">
        <f aca="false">PRODUCT(E11*I11)</f>
        <v>0</v>
      </c>
      <c r="K11" s="23"/>
      <c r="L11" s="24" t="n">
        <f aca="false">SUM(M11-J11)</f>
        <v>0</v>
      </c>
      <c r="M11" s="19" t="n">
        <f aca="false">J11*1.23</f>
        <v>0</v>
      </c>
      <c r="N11" s="25"/>
      <c r="O11" s="25"/>
      <c r="P11" s="1"/>
    </row>
    <row r="12" customFormat="false" ht="14.25" hidden="false" customHeight="false" outlineLevel="0" collapsed="false">
      <c r="B12" s="15" t="n">
        <v>6</v>
      </c>
      <c r="C12" s="16" t="s">
        <v>27</v>
      </c>
      <c r="D12" s="17" t="s">
        <v>16</v>
      </c>
      <c r="E12" s="18" t="n">
        <v>0.1</v>
      </c>
      <c r="F12" s="19" t="s">
        <v>28</v>
      </c>
      <c r="G12" s="20" t="s">
        <v>28</v>
      </c>
      <c r="H12" s="20" t="n">
        <v>1</v>
      </c>
      <c r="I12" s="21"/>
      <c r="J12" s="22" t="n">
        <f aca="false">PRODUCT(E12*I12)</f>
        <v>0</v>
      </c>
      <c r="K12" s="23"/>
      <c r="L12" s="24" t="n">
        <f aca="false">SUM(M12-J12)</f>
        <v>0</v>
      </c>
      <c r="M12" s="19" t="n">
        <f aca="false">J12*1.23</f>
        <v>0</v>
      </c>
      <c r="N12" s="25"/>
      <c r="O12" s="25"/>
      <c r="P12" s="1"/>
    </row>
    <row r="13" customFormat="false" ht="14.25" hidden="false" customHeight="false" outlineLevel="0" collapsed="false">
      <c r="B13" s="15" t="n">
        <v>7</v>
      </c>
      <c r="C13" s="16" t="s">
        <v>29</v>
      </c>
      <c r="D13" s="17" t="s">
        <v>16</v>
      </c>
      <c r="E13" s="18" t="n">
        <v>0.2</v>
      </c>
      <c r="F13" s="19" t="s">
        <v>28</v>
      </c>
      <c r="G13" s="20" t="s">
        <v>28</v>
      </c>
      <c r="H13" s="20" t="n">
        <v>2</v>
      </c>
      <c r="I13" s="21"/>
      <c r="J13" s="22" t="n">
        <f aca="false">PRODUCT(E13*I13)</f>
        <v>0</v>
      </c>
      <c r="K13" s="23"/>
      <c r="L13" s="24" t="n">
        <f aca="false">SUM(M13-J13)</f>
        <v>0</v>
      </c>
      <c r="M13" s="19" t="n">
        <f aca="false">J13*1.23</f>
        <v>0</v>
      </c>
      <c r="N13" s="25"/>
      <c r="O13" s="25"/>
      <c r="P13" s="1"/>
    </row>
    <row r="14" customFormat="false" ht="14.25" hidden="false" customHeight="false" outlineLevel="0" collapsed="false">
      <c r="B14" s="15" t="n">
        <v>8</v>
      </c>
      <c r="C14" s="1" t="s">
        <v>30</v>
      </c>
      <c r="D14" s="17" t="s">
        <v>31</v>
      </c>
      <c r="E14" s="18" t="n">
        <v>0.8</v>
      </c>
      <c r="F14" s="19" t="s">
        <v>17</v>
      </c>
      <c r="G14" s="20" t="s">
        <v>32</v>
      </c>
      <c r="H14" s="20" t="n">
        <v>2</v>
      </c>
      <c r="I14" s="21"/>
      <c r="J14" s="22" t="n">
        <f aca="false">PRODUCT(E14*I14)</f>
        <v>0</v>
      </c>
      <c r="K14" s="23"/>
      <c r="L14" s="24" t="n">
        <f aca="false">SUM(M14-J14)</f>
        <v>0</v>
      </c>
      <c r="M14" s="19" t="n">
        <f aca="false">J14*1.23</f>
        <v>0</v>
      </c>
      <c r="N14" s="25"/>
      <c r="O14" s="25"/>
      <c r="P14" s="1"/>
    </row>
    <row r="15" customFormat="false" ht="14.25" hidden="false" customHeight="false" outlineLevel="0" collapsed="false">
      <c r="B15" s="15" t="n">
        <v>9</v>
      </c>
      <c r="C15" s="16" t="s">
        <v>33</v>
      </c>
      <c r="D15" s="17" t="s">
        <v>20</v>
      </c>
      <c r="E15" s="18" t="n">
        <v>2.4</v>
      </c>
      <c r="F15" s="19" t="s">
        <v>17</v>
      </c>
      <c r="G15" s="20" t="s">
        <v>34</v>
      </c>
      <c r="H15" s="20" t="n">
        <v>3</v>
      </c>
      <c r="I15" s="21"/>
      <c r="J15" s="22" t="n">
        <f aca="false">PRODUCT(E15*I15)</f>
        <v>0</v>
      </c>
      <c r="K15" s="23"/>
      <c r="L15" s="24" t="n">
        <f aca="false">SUM(M15-J15)</f>
        <v>0</v>
      </c>
      <c r="M15" s="19" t="n">
        <f aca="false">J15*1.08</f>
        <v>0</v>
      </c>
      <c r="N15" s="25"/>
      <c r="O15" s="25"/>
      <c r="P15" s="1"/>
    </row>
    <row r="16" customFormat="false" ht="14.25" hidden="false" customHeight="false" outlineLevel="0" collapsed="false">
      <c r="B16" s="15" t="n">
        <v>10</v>
      </c>
      <c r="C16" s="16" t="s">
        <v>35</v>
      </c>
      <c r="D16" s="17" t="s">
        <v>23</v>
      </c>
      <c r="E16" s="18" t="n">
        <v>1</v>
      </c>
      <c r="F16" s="19" t="s">
        <v>17</v>
      </c>
      <c r="G16" s="20" t="s">
        <v>28</v>
      </c>
      <c r="H16" s="20" t="n">
        <v>10</v>
      </c>
      <c r="I16" s="21"/>
      <c r="J16" s="22" t="n">
        <f aca="false">PRODUCT(E16*I16)</f>
        <v>0</v>
      </c>
      <c r="K16" s="23"/>
      <c r="L16" s="24" t="n">
        <f aca="false">SUM(M16-J16)</f>
        <v>0</v>
      </c>
      <c r="M16" s="19" t="n">
        <f aca="false">J16*1.23</f>
        <v>0</v>
      </c>
      <c r="N16" s="25"/>
      <c r="O16" s="25"/>
      <c r="P16" s="1"/>
    </row>
    <row r="17" customFormat="false" ht="14.25" hidden="false" customHeight="false" outlineLevel="0" collapsed="false">
      <c r="B17" s="15" t="n">
        <v>11</v>
      </c>
      <c r="C17" s="16" t="s">
        <v>36</v>
      </c>
      <c r="D17" s="17" t="s">
        <v>37</v>
      </c>
      <c r="E17" s="18" t="n">
        <v>7</v>
      </c>
      <c r="F17" s="19" t="s">
        <v>17</v>
      </c>
      <c r="G17" s="20" t="s">
        <v>21</v>
      </c>
      <c r="H17" s="20" t="n">
        <v>7</v>
      </c>
      <c r="I17" s="21"/>
      <c r="J17" s="22" t="n">
        <f aca="false">PRODUCT(E17*I17)</f>
        <v>0</v>
      </c>
      <c r="K17" s="23"/>
      <c r="L17" s="24" t="n">
        <f aca="false">SUM(M17-J17)</f>
        <v>0</v>
      </c>
      <c r="M17" s="19" t="n">
        <f aca="false">J17*1.23</f>
        <v>0</v>
      </c>
      <c r="N17" s="25"/>
      <c r="O17" s="26"/>
      <c r="P17" s="1"/>
    </row>
    <row r="18" customFormat="false" ht="14.25" hidden="false" customHeight="false" outlineLevel="0" collapsed="false">
      <c r="B18" s="15" t="n">
        <v>12</v>
      </c>
      <c r="C18" s="16" t="s">
        <v>38</v>
      </c>
      <c r="D18" s="17" t="s">
        <v>16</v>
      </c>
      <c r="E18" s="18" t="n">
        <v>0.5</v>
      </c>
      <c r="F18" s="19" t="s">
        <v>17</v>
      </c>
      <c r="G18" s="20" t="s">
        <v>28</v>
      </c>
      <c r="H18" s="20" t="n">
        <v>5</v>
      </c>
      <c r="I18" s="21"/>
      <c r="J18" s="22" t="n">
        <f aca="false">PRODUCT(E18*I18)</f>
        <v>0</v>
      </c>
      <c r="K18" s="23"/>
      <c r="L18" s="24" t="n">
        <f aca="false">SUM(M18-J18)</f>
        <v>0</v>
      </c>
      <c r="M18" s="19" t="n">
        <f aca="false">J18*1.23</f>
        <v>0</v>
      </c>
      <c r="N18" s="25"/>
      <c r="O18" s="26"/>
      <c r="P18" s="1"/>
    </row>
    <row r="19" customFormat="false" ht="14.25" hidden="false" customHeight="false" outlineLevel="0" collapsed="false">
      <c r="B19" s="1"/>
      <c r="C19" s="1"/>
      <c r="D19" s="1"/>
      <c r="E19" s="3"/>
      <c r="F19" s="4"/>
      <c r="G19" s="4"/>
      <c r="H19" s="4"/>
      <c r="I19" s="27" t="s">
        <v>39</v>
      </c>
      <c r="J19" s="28" t="n">
        <f aca="false">SUM(J7:J18)</f>
        <v>0</v>
      </c>
      <c r="K19" s="29"/>
      <c r="L19" s="30" t="n">
        <f aca="false">SUM(L7:L18)</f>
        <v>0</v>
      </c>
      <c r="M19" s="28" t="n">
        <f aca="false">SUM(M7:M18)</f>
        <v>0</v>
      </c>
      <c r="N19" s="1"/>
      <c r="O19" s="1"/>
      <c r="P19" s="1"/>
    </row>
    <row r="22" customFormat="false" ht="39" hidden="false" customHeight="true" outlineLevel="0" collapsed="false">
      <c r="C22" s="31" t="s">
        <v>40</v>
      </c>
      <c r="D22" s="31"/>
      <c r="E22" s="31"/>
      <c r="F22" s="31"/>
      <c r="G22" s="31"/>
      <c r="H22" s="31"/>
      <c r="I22" s="31"/>
      <c r="J22" s="31"/>
      <c r="K22" s="31"/>
    </row>
    <row r="23" customFormat="false" ht="14.25" hidden="false" customHeight="true" outlineLevel="0" collapsed="false">
      <c r="C23" s="32" t="s">
        <v>41</v>
      </c>
      <c r="D23" s="32"/>
      <c r="E23" s="32"/>
      <c r="F23" s="32"/>
      <c r="G23" s="32"/>
      <c r="H23" s="32"/>
      <c r="I23" s="32"/>
      <c r="J23" s="32"/>
      <c r="K23" s="32"/>
    </row>
  </sheetData>
  <mergeCells count="2">
    <mergeCell ref="C22:K22"/>
    <mergeCell ref="C23:K2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2026-04-03T17:24:40Z</dcterms:created>
  <dc:creator>Zest 03714</dc:creator>
  <dc:description/>
  <dc:language>pl-PL</dc:language>
  <cp:lastModifiedBy/>
  <cp:lastPrinted>2026-08-20T12:52:59Z</cp:lastPrinted>
  <dcterms:modified xsi:type="dcterms:W3CDTF">2026-08-20T12:54:14Z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